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RAVI SHANKAR SIR\Downloads\"/>
    </mc:Choice>
  </mc:AlternateContent>
  <xr:revisionPtr revIDLastSave="0" documentId="13_ncr:1_{41A2C155-9BE1-4E11-AE4A-94CC43440BB6}" xr6:coauthVersionLast="47" xr6:coauthVersionMax="47" xr10:uidLastSave="{00000000-0000-0000-0000-000000000000}"/>
  <bookViews>
    <workbookView xWindow="-108" yWindow="-108" windowWidth="23256" windowHeight="12456" xr2:uid="{FF74689C-0595-4917-931D-063241F107FC}"/>
  </bookViews>
  <sheets>
    <sheet name="FY 2024-25 (DISCOM BS &amp; UPPC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1" l="1"/>
  <c r="H6" i="1"/>
  <c r="G6" i="1"/>
  <c r="F6" i="1"/>
  <c r="E6" i="1"/>
  <c r="D6" i="1"/>
  <c r="C6" i="1"/>
  <c r="C8" i="1"/>
  <c r="H4" i="1" l="1"/>
  <c r="H8" i="1" s="1"/>
  <c r="D5" i="1" l="1"/>
  <c r="D8" i="1" s="1"/>
  <c r="F5" i="1"/>
  <c r="F8" i="1" s="1"/>
  <c r="E5" i="1"/>
  <c r="E8" i="1" s="1"/>
  <c r="G5" i="1"/>
  <c r="G8" i="1" s="1"/>
  <c r="C5" i="1"/>
</calcChain>
</file>

<file path=xl/sharedStrings.xml><?xml version="1.0" encoding="utf-8"?>
<sst xmlns="http://schemas.openxmlformats.org/spreadsheetml/2006/main" count="17" uniqueCount="17">
  <si>
    <t>RECONCILIATION OF POWER PURCHASE OF DISCOMS AND UPPCL AS ON 31st MAR 2025</t>
  </si>
  <si>
    <t>Rs. In Crores</t>
  </si>
  <si>
    <t>PARTICULARS</t>
  </si>
  <si>
    <t>DVVNL</t>
  </si>
  <si>
    <t>MVVNL</t>
  </si>
  <si>
    <t>PVVNL</t>
  </si>
  <si>
    <t>PuVVNL</t>
  </si>
  <si>
    <t>KSECO</t>
  </si>
  <si>
    <t>TOTAL</t>
  </si>
  <si>
    <t>A</t>
  </si>
  <si>
    <t>Total Power Purchase from UPPCL as per DISCOM's Balance Sheet</t>
  </si>
  <si>
    <t>B</t>
  </si>
  <si>
    <t>Sale as per UPPCL's Balance Sheet as on 31.03.2025 (excluding unbilled)</t>
  </si>
  <si>
    <t>C</t>
  </si>
  <si>
    <t>Difference between Discom's Purchase and UPPCL's Sale (A-B)</t>
  </si>
  <si>
    <t>Adjustement for Unbilled Revenue of previous year billed in FY 2024-25</t>
  </si>
  <si>
    <t>Adjusted Sale as per UPPCL Balance 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</si>
</sst>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 applyAlignment="1">
      <alignment vertical="center"/>
    </xf>
    <xf numFmtId="43" fontId="3" fillId="0" borderId="0" xfId="1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3" fontId="3" fillId="0" borderId="0" xfId="1" applyFont="1" applyAlignment="1">
      <alignment horizontal="center" vertical="center"/>
    </xf>
    <xf numFmtId="0" fontId="5" fillId="0" borderId="7" xfId="0" applyFont="1" applyBorder="1" applyAlignment="1">
      <alignment vertical="center"/>
    </xf>
    <xf numFmtId="43" fontId="3" fillId="0" borderId="7" xfId="1" applyFont="1" applyBorder="1" applyAlignment="1">
      <alignment vertical="center"/>
    </xf>
    <xf numFmtId="0" fontId="5" fillId="0" borderId="0" xfId="0" applyFont="1" applyAlignment="1">
      <alignment vertical="center"/>
    </xf>
    <xf numFmtId="43" fontId="3" fillId="0" borderId="0" xfId="1" applyFont="1" applyBorder="1" applyAlignment="1">
      <alignment horizontal="center" vertical="center"/>
    </xf>
    <xf numFmtId="43" fontId="3" fillId="0" borderId="8" xfId="1" applyFont="1" applyBorder="1" applyAlignment="1">
      <alignment vertical="center"/>
    </xf>
    <xf numFmtId="43" fontId="3" fillId="0" borderId="0" xfId="0" applyNumberFormat="1" applyFont="1" applyAlignment="1">
      <alignment vertical="center"/>
    </xf>
    <xf numFmtId="43" fontId="3" fillId="0" borderId="0" xfId="1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43" fontId="3" fillId="0" borderId="0" xfId="1" applyFont="1" applyBorder="1" applyAlignment="1">
      <alignment horizontal="left" vertical="center"/>
    </xf>
    <xf numFmtId="10" fontId="3" fillId="0" borderId="0" xfId="2" applyNumberFormat="1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43" fontId="5" fillId="0" borderId="10" xfId="1" applyFont="1" applyBorder="1" applyAlignment="1">
      <alignment vertical="center"/>
    </xf>
    <xf numFmtId="43" fontId="5" fillId="0" borderId="11" xfId="1" applyFont="1" applyBorder="1" applyAlignment="1">
      <alignment vertical="center"/>
    </xf>
    <xf numFmtId="43" fontId="5" fillId="0" borderId="0" xfId="1" applyFont="1" applyBorder="1" applyAlignment="1">
      <alignment vertical="center"/>
    </xf>
    <xf numFmtId="43" fontId="5" fillId="0" borderId="0" xfId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 wrapText="1"/>
    </xf>
    <xf numFmtId="43" fontId="3" fillId="0" borderId="13" xfId="1" applyFont="1" applyBorder="1" applyAlignment="1">
      <alignment vertical="center"/>
    </xf>
    <xf numFmtId="43" fontId="3" fillId="0" borderId="14" xfId="1" applyFont="1" applyBorder="1" applyAlignment="1">
      <alignment vertical="center"/>
    </xf>
    <xf numFmtId="43" fontId="5" fillId="0" borderId="13" xfId="1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43" fontId="5" fillId="0" borderId="16" xfId="1" applyFont="1" applyBorder="1" applyAlignment="1">
      <alignment vertical="center"/>
    </xf>
    <xf numFmtId="43" fontId="5" fillId="0" borderId="17" xfId="1" applyFont="1" applyBorder="1" applyAlignment="1">
      <alignment vertical="center"/>
    </xf>
    <xf numFmtId="43" fontId="5" fillId="0" borderId="14" xfId="1" applyFont="1" applyBorder="1" applyAlignment="1">
      <alignment vertical="center"/>
    </xf>
    <xf numFmtId="0" fontId="5" fillId="0" borderId="7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/>
    </xf>
    <xf numFmtId="43" fontId="5" fillId="0" borderId="0" xfId="1" applyFont="1" applyBorder="1" applyAlignment="1">
      <alignment horizontal="left" vertical="center"/>
    </xf>
    <xf numFmtId="10" fontId="5" fillId="0" borderId="0" xfId="2" applyNumberFormat="1" applyFont="1" applyBorder="1" applyAlignment="1">
      <alignment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F1587-2313-4AA4-A4C2-EA9070D8DF25}">
  <sheetPr>
    <tabColor theme="5" tint="-0.249977111117893"/>
    <pageSetUpPr fitToPage="1"/>
  </sheetPr>
  <dimension ref="A1:O17"/>
  <sheetViews>
    <sheetView tabSelected="1" workbookViewId="0">
      <selection activeCell="B10" sqref="B10"/>
    </sheetView>
  </sheetViews>
  <sheetFormatPr defaultColWidth="9.21875" defaultRowHeight="13.8" x14ac:dyDescent="0.3"/>
  <cols>
    <col min="1" max="1" width="7" style="6" customWidth="1"/>
    <col min="2" max="2" width="59.21875" style="1" customWidth="1"/>
    <col min="3" max="8" width="12.5546875" style="1" customWidth="1"/>
    <col min="9" max="9" width="17.21875" style="1" customWidth="1"/>
    <col min="10" max="10" width="16.77734375" style="2" customWidth="1"/>
    <col min="11" max="15" width="20.44140625" style="2" customWidth="1"/>
    <col min="16" max="16384" width="9.21875" style="1"/>
  </cols>
  <sheetData>
    <row r="1" spans="1:15" ht="22.5" customHeight="1" thickBot="1" x14ac:dyDescent="0.35">
      <c r="A1" s="25" t="s">
        <v>0</v>
      </c>
      <c r="B1" s="26"/>
      <c r="C1" s="26"/>
      <c r="D1" s="26"/>
      <c r="E1" s="26"/>
      <c r="F1" s="26"/>
      <c r="G1" s="26"/>
      <c r="H1" s="27"/>
    </row>
    <row r="2" spans="1:15" ht="19.5" customHeight="1" thickBot="1" x14ac:dyDescent="0.35">
      <c r="A2" s="28" t="s">
        <v>1</v>
      </c>
      <c r="B2" s="29"/>
      <c r="C2" s="29"/>
      <c r="D2" s="29"/>
      <c r="E2" s="29"/>
      <c r="F2" s="29"/>
      <c r="G2" s="29"/>
      <c r="H2" s="30"/>
    </row>
    <row r="3" spans="1:15" s="6" customFormat="1" ht="18" customHeight="1" thickBot="1" x14ac:dyDescent="0.35">
      <c r="A3" s="3"/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5" t="s">
        <v>8</v>
      </c>
      <c r="J3" s="7"/>
      <c r="K3" s="7"/>
      <c r="L3" s="7"/>
      <c r="M3" s="7"/>
      <c r="N3" s="7"/>
      <c r="O3" s="7"/>
    </row>
    <row r="4" spans="1:15" s="10" customFormat="1" ht="18" customHeight="1" x14ac:dyDescent="0.3">
      <c r="A4" s="36" t="s">
        <v>9</v>
      </c>
      <c r="B4" s="37" t="s">
        <v>12</v>
      </c>
      <c r="C4" s="38">
        <v>16633.64</v>
      </c>
      <c r="D4" s="38">
        <v>17024.400000000001</v>
      </c>
      <c r="E4" s="38">
        <v>23660.89</v>
      </c>
      <c r="F4" s="38">
        <v>17662.97</v>
      </c>
      <c r="G4" s="38">
        <v>2600.91</v>
      </c>
      <c r="H4" s="39">
        <f>SUM(C4:G4)</f>
        <v>77582.81</v>
      </c>
      <c r="I4" s="13"/>
      <c r="J4" s="14"/>
      <c r="K4" s="11"/>
      <c r="L4" s="11"/>
      <c r="M4" s="11"/>
      <c r="N4" s="11"/>
      <c r="O4" s="14"/>
    </row>
    <row r="5" spans="1:15" ht="18" customHeight="1" x14ac:dyDescent="0.3">
      <c r="A5" s="15"/>
      <c r="B5" s="16" t="s">
        <v>15</v>
      </c>
      <c r="C5" s="9">
        <f>+$H$5*C4/$H$4</f>
        <v>-73.575141694403698</v>
      </c>
      <c r="D5" s="9">
        <f>+$H$5*D4/$H$4</f>
        <v>-75.303580110078528</v>
      </c>
      <c r="E5" s="9">
        <f>+$H$5*E4/$H$4</f>
        <v>-104.65859152691169</v>
      </c>
      <c r="F5" s="9">
        <f>+$H$5*F4/$H$4</f>
        <v>-78.128149971623884</v>
      </c>
      <c r="G5" s="9">
        <f>+$H$5*G4/$H$4</f>
        <v>-11.50453669698223</v>
      </c>
      <c r="H5" s="12">
        <v>-343.17</v>
      </c>
      <c r="I5" s="14"/>
      <c r="J5" s="17"/>
      <c r="K5" s="18"/>
      <c r="L5" s="18"/>
      <c r="M5" s="18"/>
      <c r="N5" s="18"/>
      <c r="O5" s="18"/>
    </row>
    <row r="6" spans="1:15" s="10" customFormat="1" ht="18" customHeight="1" x14ac:dyDescent="0.3">
      <c r="A6" s="42"/>
      <c r="B6" s="41" t="s">
        <v>16</v>
      </c>
      <c r="C6" s="35">
        <f>C4+C5</f>
        <v>16560.064858305595</v>
      </c>
      <c r="D6" s="35">
        <f t="shared" ref="D6:H6" si="0">D4+D5</f>
        <v>16949.096419889924</v>
      </c>
      <c r="E6" s="35">
        <f t="shared" si="0"/>
        <v>23556.231408473086</v>
      </c>
      <c r="F6" s="35">
        <f t="shared" si="0"/>
        <v>17584.841850028377</v>
      </c>
      <c r="G6" s="35">
        <f t="shared" si="0"/>
        <v>2589.4054633030178</v>
      </c>
      <c r="H6" s="35">
        <f t="shared" si="0"/>
        <v>77239.64</v>
      </c>
      <c r="I6" s="23"/>
      <c r="J6" s="43"/>
      <c r="K6" s="44"/>
      <c r="L6" s="44"/>
      <c r="M6" s="44"/>
      <c r="N6" s="44"/>
      <c r="O6" s="44"/>
    </row>
    <row r="7" spans="1:15" ht="18" customHeight="1" x14ac:dyDescent="0.3">
      <c r="A7" s="31"/>
      <c r="B7" s="41"/>
      <c r="C7" s="33"/>
      <c r="D7" s="33"/>
      <c r="E7" s="33"/>
      <c r="F7" s="33"/>
      <c r="G7" s="33"/>
      <c r="H7" s="34"/>
      <c r="I7" s="14"/>
      <c r="J7" s="17"/>
      <c r="K7" s="18"/>
      <c r="L7" s="18"/>
      <c r="M7" s="18"/>
      <c r="N7" s="18"/>
      <c r="O7" s="18"/>
    </row>
    <row r="8" spans="1:15" ht="18" customHeight="1" x14ac:dyDescent="0.3">
      <c r="A8" s="31" t="s">
        <v>11</v>
      </c>
      <c r="B8" s="8" t="s">
        <v>10</v>
      </c>
      <c r="C8" s="35">
        <f>C4+C5</f>
        <v>16560.064858305595</v>
      </c>
      <c r="D8" s="35">
        <f>D4+D5</f>
        <v>16949.096419889924</v>
      </c>
      <c r="E8" s="35">
        <f>E4+E5</f>
        <v>23556.231408473086</v>
      </c>
      <c r="F8" s="35">
        <f>F4+F5</f>
        <v>17584.841850028377</v>
      </c>
      <c r="G8" s="35">
        <f>G4+G5</f>
        <v>2589.4054633030178</v>
      </c>
      <c r="H8" s="40">
        <f>H4+H5</f>
        <v>77239.64</v>
      </c>
      <c r="I8" s="14"/>
      <c r="J8" s="17"/>
      <c r="K8" s="18"/>
      <c r="L8" s="18"/>
      <c r="M8" s="18"/>
      <c r="N8" s="18"/>
      <c r="O8" s="18"/>
    </row>
    <row r="9" spans="1:15" ht="18" customHeight="1" x14ac:dyDescent="0.3">
      <c r="A9" s="31"/>
      <c r="B9" s="32"/>
      <c r="C9" s="33"/>
      <c r="D9" s="33"/>
      <c r="E9" s="33"/>
      <c r="F9" s="33"/>
      <c r="G9" s="33"/>
      <c r="H9" s="34"/>
      <c r="I9" s="14"/>
      <c r="J9" s="17"/>
      <c r="K9" s="18"/>
      <c r="L9" s="18"/>
      <c r="M9" s="18"/>
      <c r="N9" s="18"/>
      <c r="O9" s="18"/>
    </row>
    <row r="10" spans="1:15" ht="18" customHeight="1" thickBot="1" x14ac:dyDescent="0.35">
      <c r="A10" s="19" t="s">
        <v>13</v>
      </c>
      <c r="B10" s="20" t="s">
        <v>14</v>
      </c>
      <c r="C10" s="21"/>
      <c r="D10" s="21"/>
      <c r="E10" s="21"/>
      <c r="F10" s="21"/>
      <c r="G10" s="21"/>
      <c r="H10" s="22">
        <f>+H6-H8</f>
        <v>0</v>
      </c>
      <c r="I10" s="23"/>
      <c r="J10" s="11"/>
      <c r="K10" s="11"/>
      <c r="L10" s="11"/>
      <c r="M10" s="11"/>
      <c r="N10" s="11"/>
      <c r="O10" s="14"/>
    </row>
    <row r="11" spans="1:15" x14ac:dyDescent="0.3">
      <c r="C11" s="2"/>
      <c r="D11" s="2"/>
      <c r="E11" s="2"/>
      <c r="F11" s="2"/>
      <c r="G11" s="2"/>
      <c r="H11" s="2"/>
      <c r="J11" s="14"/>
    </row>
    <row r="12" spans="1:15" x14ac:dyDescent="0.3">
      <c r="C12" s="2"/>
      <c r="D12" s="2"/>
      <c r="E12" s="2"/>
      <c r="F12" s="2"/>
      <c r="G12" s="2"/>
      <c r="H12" s="2"/>
    </row>
    <row r="13" spans="1:15" x14ac:dyDescent="0.3">
      <c r="C13" s="2"/>
      <c r="D13" s="2"/>
      <c r="E13" s="2"/>
      <c r="F13" s="2"/>
      <c r="G13" s="2"/>
      <c r="H13" s="24"/>
    </row>
    <row r="14" spans="1:15" x14ac:dyDescent="0.3">
      <c r="C14" s="2"/>
      <c r="D14" s="2"/>
      <c r="E14" s="2"/>
      <c r="F14" s="2"/>
      <c r="G14" s="2"/>
      <c r="H14" s="2"/>
    </row>
    <row r="15" spans="1:15" x14ac:dyDescent="0.3">
      <c r="H15" s="24"/>
    </row>
    <row r="16" spans="1:15" x14ac:dyDescent="0.3">
      <c r="H16" s="2"/>
    </row>
    <row r="17" spans="8:8" x14ac:dyDescent="0.3">
      <c r="H17" s="24"/>
    </row>
  </sheetData>
  <mergeCells count="2">
    <mergeCell ref="A1:H1"/>
    <mergeCell ref="A2:H2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FY 2024-25 (DISCOM BS &amp; UPPCL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lakhvinder singh</dc:creator>
  <cp:lastModifiedBy>RAVI SHANKAR SIR</cp:lastModifiedBy>
  <dcterms:created xsi:type="dcterms:W3CDTF">2025-12-30T07:43:31Z</dcterms:created>
  <dcterms:modified xsi:type="dcterms:W3CDTF">2025-12-30T11:36:53Z</dcterms:modified>
</cp:coreProperties>
</file>